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만화웹툰산업팀_신재은\01 담당사업\02 글로벌웹툰IP제작지원\07 추가모집공고\추가모집 공고\공고게시\붙임2. 제출서류 양식 등\"/>
    </mc:Choice>
  </mc:AlternateContent>
  <xr:revisionPtr revIDLastSave="0" documentId="13_ncr:1_{253AD210-D161-4137-9409-06399BCAC08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1. 신청과제 개요" sheetId="3" r:id="rId1"/>
    <sheet name="Sheet1" sheetId="4" state="hidden" r:id="rId2"/>
    <sheet name="2. 참여인력 참여율 현황" sheetId="1" r:id="rId3"/>
  </sheets>
  <definedNames>
    <definedName name="_xlnm._FilterDatabase" localSheetId="2" hidden="1">'2. 참여인력 참여율 현황'!$A$6:$D$6</definedName>
    <definedName name="_xlnm.Print_Area" localSheetId="0">'1. 신청과제 개요'!$A$1:$R$4</definedName>
    <definedName name="_xlnm.Print_Area" localSheetId="2">'2. 참여인력 참여율 현황'!$A$3:$K$24</definedName>
    <definedName name="_xlnm.Print_Titles" localSheetId="2">'2. 참여인력 참여율 현황'!$6:$6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7" i="1"/>
  <c r="E21" i="1"/>
  <c r="E17" i="3"/>
  <c r="F17" i="3" s="1"/>
  <c r="E3" i="3"/>
  <c r="F3" i="3" s="1"/>
</calcChain>
</file>

<file path=xl/sharedStrings.xml><?xml version="1.0" encoding="utf-8"?>
<sst xmlns="http://schemas.openxmlformats.org/spreadsheetml/2006/main" count="135" uniqueCount="112">
  <si>
    <t>부장</t>
  </si>
  <si>
    <t>사원</t>
  </si>
  <si>
    <t>과장</t>
  </si>
  <si>
    <t>대리</t>
  </si>
  <si>
    <t>차장</t>
  </si>
  <si>
    <t>이사</t>
  </si>
  <si>
    <t>대표</t>
  </si>
  <si>
    <t>직급</t>
    <phoneticPr fontId="3" type="noConversion"/>
  </si>
  <si>
    <t>성명</t>
    <phoneticPr fontId="3" type="noConversion"/>
  </si>
  <si>
    <t>번호</t>
    <phoneticPr fontId="3" type="noConversion"/>
  </si>
  <si>
    <t>수행중</t>
    <phoneticPr fontId="3" type="noConversion"/>
  </si>
  <si>
    <t>00지원사업</t>
    <phoneticPr fontId="3" type="noConversion"/>
  </si>
  <si>
    <t>[KOCCA]</t>
    <phoneticPr fontId="3" type="noConversion"/>
  </si>
  <si>
    <t>← 지원기관명 기재</t>
    <phoneticPr fontId="3" type="noConversion"/>
  </si>
  <si>
    <t>← 지원사업명 기재</t>
    <phoneticPr fontId="3" type="noConversion"/>
  </si>
  <si>
    <t>과제명</t>
    <phoneticPr fontId="3" type="noConversion"/>
  </si>
  <si>
    <t>장 르</t>
    <phoneticPr fontId="3" type="noConversion"/>
  </si>
  <si>
    <t>[작성예시]</t>
    <phoneticPr fontId="3" type="noConversion"/>
  </si>
  <si>
    <t>없음</t>
    <phoneticPr fontId="3" type="noConversion"/>
  </si>
  <si>
    <t>4건/18억</t>
    <phoneticPr fontId="3" type="noConversion"/>
  </si>
  <si>
    <t>2009.03.15.</t>
    <phoneticPr fontId="3" type="noConversion"/>
  </si>
  <si>
    <t>주관기관명</t>
    <phoneticPr fontId="3" type="noConversion"/>
  </si>
  <si>
    <t>← 진행단계(신청, 수행중) 기재</t>
    <phoneticPr fontId="3" type="noConversion"/>
  </si>
  <si>
    <t>참여 인원(명)</t>
    <phoneticPr fontId="3" type="noConversion"/>
  </si>
  <si>
    <t>00지원사업</t>
    <phoneticPr fontId="3" type="noConversion"/>
  </si>
  <si>
    <t>주관기관 법인
설립일자
(YYYY.MM.DD)</t>
    <phoneticPr fontId="3" type="noConversion"/>
  </si>
  <si>
    <t>참여기관 법인
설립일자
(YYYY.MM.DD)</t>
    <phoneticPr fontId="3" type="noConversion"/>
  </si>
  <si>
    <t>대상</t>
    <phoneticPr fontId="3" type="noConversion"/>
  </si>
  <si>
    <t>최우수상</t>
    <phoneticPr fontId="3" type="noConversion"/>
  </si>
  <si>
    <t>그 외 기타</t>
    <phoneticPr fontId="3" type="noConversion"/>
  </si>
  <si>
    <t>&lt;기타&gt;</t>
    <phoneticPr fontId="3" type="noConversion"/>
  </si>
  <si>
    <t>해당없음</t>
    <phoneticPr fontId="3" type="noConversion"/>
  </si>
  <si>
    <t>신청과제 개요</t>
    <phoneticPr fontId="3" type="noConversion"/>
  </si>
  <si>
    <t>웹툰 작품명</t>
    <phoneticPr fontId="3" type="noConversion"/>
  </si>
  <si>
    <t>가점 및 계량 항목 확인</t>
    <phoneticPr fontId="3" type="noConversion"/>
  </si>
  <si>
    <t>000웹툰즈</t>
    <phoneticPr fontId="3" type="noConversion"/>
  </si>
  <si>
    <t>로맨스</t>
    <phoneticPr fontId="3" type="noConversion"/>
  </si>
  <si>
    <t>몬스터ㅇㅇ</t>
  </si>
  <si>
    <t>달려라 00</t>
    <phoneticPr fontId="3" type="noConversion"/>
  </si>
  <si>
    <t>판타지</t>
    <phoneticPr fontId="3" type="noConversion"/>
  </si>
  <si>
    <t>홍길동</t>
    <phoneticPr fontId="3" type="noConversion"/>
  </si>
  <si>
    <t>000-0000-0000</t>
    <phoneticPr fontId="3" type="noConversion"/>
  </si>
  <si>
    <t>000@000.com</t>
    <phoneticPr fontId="3" type="noConversion"/>
  </si>
  <si>
    <t>김코카</t>
    <phoneticPr fontId="3" type="noConversion"/>
  </si>
  <si>
    <t>25.05~25.11</t>
    <phoneticPr fontId="3" type="noConversion"/>
  </si>
  <si>
    <t>← 참여 기간 기재</t>
    <phoneticPr fontId="3" type="noConversion"/>
  </si>
  <si>
    <t>[서울경제진흥원]</t>
    <phoneticPr fontId="3" type="noConversion"/>
  </si>
  <si>
    <t>[한국만화영상진흥원]</t>
    <phoneticPr fontId="3" type="noConversion"/>
  </si>
  <si>
    <t>[내부 프로젝트]</t>
    <phoneticPr fontId="3" type="noConversion"/>
  </si>
  <si>
    <t>25.07~26.06</t>
    <phoneticPr fontId="3" type="noConversion"/>
  </si>
  <si>
    <t>00사업</t>
    <phoneticPr fontId="3" type="noConversion"/>
  </si>
  <si>
    <t>← 프로젝트별 사업 참여율 기재</t>
    <phoneticPr fontId="3" type="noConversion"/>
  </si>
  <si>
    <t>박ㅇㅇ</t>
    <phoneticPr fontId="3" type="noConversion"/>
  </si>
  <si>
    <t>우ㅇㅇ</t>
    <phoneticPr fontId="3" type="noConversion"/>
  </si>
  <si>
    <t>정ㅇㅇ</t>
    <phoneticPr fontId="3" type="noConversion"/>
  </si>
  <si>
    <t>이ㅇㅇ</t>
    <phoneticPr fontId="3" type="noConversion"/>
  </si>
  <si>
    <t>최ㅇㅇ</t>
    <phoneticPr fontId="3" type="noConversion"/>
  </si>
  <si>
    <t>임ㅇㅇ</t>
    <phoneticPr fontId="3" type="noConversion"/>
  </si>
  <si>
    <t>김ㅇㅇ</t>
    <phoneticPr fontId="3" type="noConversion"/>
  </si>
  <si>
    <t>배ㅇㅇ</t>
    <phoneticPr fontId="3" type="noConversion"/>
  </si>
  <si>
    <t>민ㅇㅇ</t>
    <phoneticPr fontId="3" type="noConversion"/>
  </si>
  <si>
    <t>2026 글로벌 웹툰 IP 제작 지원</t>
    <phoneticPr fontId="3" type="noConversion"/>
  </si>
  <si>
    <t>2026 콘텐츠IP 라이선싱 사업</t>
    <phoneticPr fontId="3" type="noConversion"/>
  </si>
  <si>
    <t>26.05~26.10</t>
    <phoneticPr fontId="3" type="noConversion"/>
  </si>
  <si>
    <t>25.05~25.10</t>
    <phoneticPr fontId="3" type="noConversion"/>
  </si>
  <si>
    <t>과제 신청</t>
    <phoneticPr fontId="3" type="noConversion"/>
  </si>
  <si>
    <t>O</t>
    <phoneticPr fontId="3" type="noConversion"/>
  </si>
  <si>
    <t>ㅇㅇㅇㅇ</t>
    <phoneticPr fontId="3" type="noConversion"/>
  </si>
  <si>
    <t>ㅇㅇㅇ</t>
    <phoneticPr fontId="3" type="noConversion"/>
  </si>
  <si>
    <r>
      <rPr>
        <sz val="11"/>
        <color rgb="FF0000FF"/>
        <rFont val="맑은 고딕"/>
        <family val="3"/>
        <charset val="129"/>
      </rPr>
      <t>△△</t>
    </r>
    <r>
      <rPr>
        <sz val="7.7"/>
        <color rgb="FF0000FF"/>
        <rFont val="맑은 고딕"/>
        <family val="3"/>
        <charset val="129"/>
      </rPr>
      <t xml:space="preserve"> / 웹소설</t>
    </r>
    <phoneticPr fontId="3" type="noConversion"/>
  </si>
  <si>
    <t xml:space="preserve">&lt;가점 및 계량 항목 확인&gt; </t>
    <phoneticPr fontId="3" type="noConversion"/>
  </si>
  <si>
    <t>국고지원금
(A,원)</t>
    <phoneticPr fontId="3" type="noConversion"/>
  </si>
  <si>
    <t>자기부담금
(B,원)</t>
    <phoneticPr fontId="3" type="noConversion"/>
  </si>
  <si>
    <t>총사업비
(C=A+B,원)</t>
    <phoneticPr fontId="3" type="noConversion"/>
  </si>
  <si>
    <t xml:space="preserve">    -  「2025년 공시대상기업집단 계열회사」에 속하는 기업의 경우 30% 이상 부담</t>
    <phoneticPr fontId="3" type="noConversion"/>
  </si>
  <si>
    <t>※ 작성 안내</t>
    <phoneticPr fontId="3" type="noConversion"/>
  </si>
  <si>
    <t xml:space="preserve">원 작 
(제목/장르) </t>
    <phoneticPr fontId="3" type="noConversion"/>
  </si>
  <si>
    <t>네이버웹툰 / 26.1월</t>
    <phoneticPr fontId="3" type="noConversion"/>
  </si>
  <si>
    <t>대표자
메일</t>
    <phoneticPr fontId="3" type="noConversion"/>
  </si>
  <si>
    <t>대표자 
연락처</t>
    <phoneticPr fontId="3" type="noConversion"/>
  </si>
  <si>
    <t>과제책임자(PM) 이름</t>
    <phoneticPr fontId="3" type="noConversion"/>
  </si>
  <si>
    <t>대표자 
이름</t>
    <phoneticPr fontId="3" type="noConversion"/>
  </si>
  <si>
    <t>YYYY.MM.DD.</t>
    <phoneticPr fontId="3" type="noConversion"/>
  </si>
  <si>
    <t>(컨소시엄 시)
참여기관명</t>
    <phoneticPr fontId="3" type="noConversion"/>
  </si>
  <si>
    <t>2026년 신규 일자리 창출 목표(명)</t>
    <phoneticPr fontId="3" type="noConversion"/>
  </si>
  <si>
    <t>26글로벌웹툰IP제작지원_000웹툰즈</t>
    <phoneticPr fontId="3" type="noConversion"/>
  </si>
  <si>
    <t>2023~2025년
정부 지원 수혜실적(건/금액)</t>
    <phoneticPr fontId="3" type="noConversion"/>
  </si>
  <si>
    <t>주관기관 
임직원수
(명)</t>
    <phoneticPr fontId="3" type="noConversion"/>
  </si>
  <si>
    <t>참여기관 
임직원수
(명)</t>
    <phoneticPr fontId="3" type="noConversion"/>
  </si>
  <si>
    <t xml:space="preserve">  ㅇ 미작성, 증빙서류 미제출, 서류 부적합 등으로 확인 될 경우 평가 점수 산정에 제외 될 수 있습니다.</t>
    <phoneticPr fontId="3" type="noConversion"/>
  </si>
  <si>
    <t xml:space="preserve">  ㅇ 주관기관(본사) 소재지역 : 주관기관의 본사 소재지역을 도단위로 기재(특별시 포함/사업자등록증 기준)</t>
    <phoneticPr fontId="3" type="noConversion"/>
  </si>
  <si>
    <t xml:space="preserve">  ㅇ 1개 과제 내 지원받고자 하는 웹툰 작품이 복수인 경우 L~N 열만 아래에 추가하여 작성</t>
    <phoneticPr fontId="3" type="noConversion"/>
  </si>
  <si>
    <t xml:space="preserve">  ㅇ 자기부담률 : 총사업비의 10% 이상 필수 부담,</t>
    <phoneticPr fontId="3" type="noConversion"/>
  </si>
  <si>
    <t>과제책임자(PM) 연락처</t>
    <phoneticPr fontId="3" type="noConversion"/>
  </si>
  <si>
    <t>과제책임자(PM) 메일</t>
    <phoneticPr fontId="3" type="noConversion"/>
  </si>
  <si>
    <r>
      <t xml:space="preserve">※ 개인(1명)의 업무 능력을 100%으로 보고, 현재 진행중인 각각 프로젝트의 참여율을 작성해주시기 바랍니다.
※  </t>
    </r>
    <r>
      <rPr>
        <b/>
        <sz val="11"/>
        <color rgb="FFFF0000"/>
        <rFont val="맑은 고딕"/>
        <family val="3"/>
        <charset val="129"/>
      </rPr>
      <t>개인(1명)의 참여율 합계는 100%</t>
    </r>
    <r>
      <rPr>
        <sz val="11"/>
        <color rgb="FFFF0000"/>
        <rFont val="맑은 고딕"/>
        <family val="3"/>
        <charset val="129"/>
      </rPr>
      <t>여야 하며, 100%를 초과할 수 없습니다.
※ 작성하신 내용은</t>
    </r>
    <r>
      <rPr>
        <b/>
        <sz val="11"/>
        <color rgb="FFFF0000"/>
        <rFont val="맑은 고딕"/>
        <family val="3"/>
        <charset val="129"/>
      </rPr>
      <t xml:space="preserve"> 사업신청서, 직접참여인력 및 이해관계자 리스트, 개인정보 수집·이용·제공 동의서</t>
    </r>
    <r>
      <rPr>
        <sz val="11"/>
        <color rgb="FFFF0000"/>
        <rFont val="맑은 고딕"/>
        <family val="3"/>
        <charset val="129"/>
      </rPr>
      <t xml:space="preserve">에 기재한 내용과 동일해야 합니다. 
※ 파란색 글씨는 예시입니다. 해당 없는 경우 삭제 바랍니다. </t>
    </r>
    <phoneticPr fontId="3" type="noConversion"/>
  </si>
  <si>
    <t>과제 목록</t>
    <phoneticPr fontId="3" type="noConversion"/>
  </si>
  <si>
    <t>※ 2번 시트(참여인력 참여율 현황) 필수 작성</t>
    <phoneticPr fontId="3" type="noConversion"/>
  </si>
  <si>
    <t>참여인력 참여율 현황</t>
    <phoneticPr fontId="3" type="noConversion"/>
  </si>
  <si>
    <t>구분</t>
    <phoneticPr fontId="3" type="noConversion"/>
  </si>
  <si>
    <t>주관기관</t>
    <phoneticPr fontId="3" type="noConversion"/>
  </si>
  <si>
    <t>참여기관</t>
    <phoneticPr fontId="3" type="noConversion"/>
  </si>
  <si>
    <t>외부</t>
    <phoneticPr fontId="3" type="noConversion"/>
  </si>
  <si>
    <t>인력별 참여율 합계</t>
    <phoneticPr fontId="3" type="noConversion"/>
  </si>
  <si>
    <t>자부담률
(B/C*100)</t>
    <phoneticPr fontId="3" type="noConversion"/>
  </si>
  <si>
    <t>신청 작품이 복수인 경우 3개 칸(보라색)만 아래로 이어서 추가 작성</t>
    <phoneticPr fontId="3" type="noConversion"/>
  </si>
  <si>
    <t>1명</t>
    <phoneticPr fontId="3" type="noConversion"/>
  </si>
  <si>
    <t xml:space="preserve">플랫폼연재의향서 또는 유통의향서 제출(O,X) </t>
    <phoneticPr fontId="3" type="noConversion"/>
  </si>
  <si>
    <t>표준계약서 활용계획 작성여부(O, X)</t>
    <phoneticPr fontId="3" type="noConversion"/>
  </si>
  <si>
    <t>26.07~26.12</t>
    <phoneticPr fontId="3" type="noConversion"/>
  </si>
  <si>
    <t xml:space="preserve">  ㅇ 주관기관/참여기관 임직원 수 : 2026년 5월 2일 기준 고용보험 가입 인원</t>
    <phoneticPr fontId="3" type="noConversion"/>
  </si>
  <si>
    <t>기준일 : 2026년 5월 22일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</si>
</sst>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_);[Red]\(0.00\)"/>
    <numFmt numFmtId="178" formatCode="mm&quot;월&quot;\ dd&quot;일&quot;"/>
    <numFmt numFmtId="179" formatCode="#,###,"/>
    <numFmt numFmtId="180" formatCode="#,##0&quot;명&quot;"/>
  </numFmts>
  <fonts count="3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theme="1"/>
      <name val="나눔바른고딕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20"/>
      <color theme="1"/>
      <name val="HY헤드라인M"/>
      <family val="1"/>
      <charset val="129"/>
    </font>
    <font>
      <sz val="12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</font>
    <font>
      <sz val="7.7"/>
      <color rgb="FF0000FF"/>
      <name val="맑은 고딕"/>
      <family val="3"/>
      <charset val="129"/>
    </font>
    <font>
      <b/>
      <sz val="18"/>
      <color rgb="FF0000FF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4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5" fillId="0" borderId="0">
      <alignment vertical="center"/>
    </xf>
  </cellStyleXfs>
  <cellXfs count="112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1" fontId="8" fillId="0" borderId="0" xfId="1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41" fontId="17" fillId="6" borderId="6" xfId="1" applyFont="1" applyFill="1" applyBorder="1" applyAlignment="1">
      <alignment horizontal="center" vertical="center" wrapText="1"/>
    </xf>
    <xf numFmtId="41" fontId="17" fillId="6" borderId="4" xfId="1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1" fontId="18" fillId="6" borderId="6" xfId="1" applyFont="1" applyFill="1" applyBorder="1" applyAlignment="1">
      <alignment horizontal="center" vertical="center" wrapText="1"/>
    </xf>
    <xf numFmtId="41" fontId="18" fillId="6" borderId="4" xfId="1" applyFont="1" applyFill="1" applyBorder="1" applyAlignment="1">
      <alignment horizontal="center" vertical="center" wrapText="1"/>
    </xf>
    <xf numFmtId="41" fontId="18" fillId="0" borderId="0" xfId="1" applyFont="1" applyAlignment="1">
      <alignment horizontal="left"/>
    </xf>
    <xf numFmtId="9" fontId="17" fillId="0" borderId="2" xfId="2" applyFont="1" applyBorder="1" applyAlignment="1">
      <alignment horizontal="center" vertical="center"/>
    </xf>
    <xf numFmtId="9" fontId="17" fillId="0" borderId="1" xfId="2" applyFont="1" applyBorder="1" applyAlignment="1">
      <alignment horizontal="center" vertical="center"/>
    </xf>
    <xf numFmtId="9" fontId="17" fillId="0" borderId="1" xfId="2" applyFont="1" applyFill="1" applyBorder="1" applyAlignment="1">
      <alignment horizontal="center" vertical="center"/>
    </xf>
    <xf numFmtId="9" fontId="17" fillId="3" borderId="2" xfId="2" applyFont="1" applyFill="1" applyBorder="1" applyAlignment="1">
      <alignment horizontal="center" vertical="center"/>
    </xf>
    <xf numFmtId="9" fontId="17" fillId="3" borderId="1" xfId="2" applyFont="1" applyFill="1" applyBorder="1" applyAlignment="1">
      <alignment horizontal="center" vertical="center"/>
    </xf>
    <xf numFmtId="9" fontId="17" fillId="0" borderId="4" xfId="2" applyFont="1" applyFill="1" applyBorder="1" applyAlignment="1">
      <alignment horizontal="center" vertical="center"/>
    </xf>
    <xf numFmtId="9" fontId="17" fillId="0" borderId="4" xfId="2" applyFont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3" fontId="21" fillId="4" borderId="0" xfId="0" applyNumberFormat="1" applyFont="1" applyFill="1" applyBorder="1" applyAlignment="1">
      <alignment horizontal="center" vertical="center"/>
    </xf>
    <xf numFmtId="176" fontId="21" fillId="4" borderId="0" xfId="0" applyNumberFormat="1" applyFont="1" applyFill="1" applyBorder="1" applyAlignment="1">
      <alignment horizontal="center" vertical="center"/>
    </xf>
    <xf numFmtId="0" fontId="21" fillId="4" borderId="0" xfId="0" applyFont="1" applyFill="1">
      <alignment vertical="center"/>
    </xf>
    <xf numFmtId="0" fontId="21" fillId="4" borderId="0" xfId="0" applyFont="1" applyFill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3" fontId="12" fillId="3" borderId="0" xfId="0" applyNumberFormat="1" applyFont="1" applyFill="1" applyBorder="1" applyAlignment="1">
      <alignment horizontal="center" vertical="center"/>
    </xf>
    <xf numFmtId="176" fontId="12" fillId="3" borderId="0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180" fontId="12" fillId="0" borderId="0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177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quotePrefix="1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0" xfId="0" applyFont="1" applyFill="1" applyBorder="1" applyAlignment="1">
      <alignment vertical="center"/>
    </xf>
    <xf numFmtId="0" fontId="21" fillId="4" borderId="0" xfId="0" applyFont="1" applyFill="1" applyBorder="1">
      <alignment vertical="center"/>
    </xf>
    <xf numFmtId="177" fontId="21" fillId="4" borderId="0" xfId="0" applyNumberFormat="1" applyFont="1" applyFill="1">
      <alignment vertical="center"/>
    </xf>
    <xf numFmtId="0" fontId="21" fillId="4" borderId="1" xfId="0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center" vertical="center" shrinkToFit="1"/>
    </xf>
    <xf numFmtId="3" fontId="21" fillId="4" borderId="1" xfId="0" applyNumberFormat="1" applyFont="1" applyFill="1" applyBorder="1" applyAlignment="1">
      <alignment horizontal="center" vertical="center" shrinkToFit="1"/>
    </xf>
    <xf numFmtId="176" fontId="21" fillId="4" borderId="1" xfId="0" applyNumberFormat="1" applyFont="1" applyFill="1" applyBorder="1" applyAlignment="1">
      <alignment horizontal="center" vertical="center" shrinkToFit="1"/>
    </xf>
    <xf numFmtId="0" fontId="24" fillId="0" borderId="0" xfId="0" applyFont="1" applyAlignment="1">
      <alignment horizontal="left" vertical="center"/>
    </xf>
    <xf numFmtId="0" fontId="26" fillId="10" borderId="1" xfId="0" applyFont="1" applyFill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 wrapText="1"/>
    </xf>
    <xf numFmtId="179" fontId="26" fillId="10" borderId="1" xfId="0" applyNumberFormat="1" applyFont="1" applyFill="1" applyBorder="1" applyAlignment="1">
      <alignment horizontal="center" vertical="center" wrapText="1"/>
    </xf>
    <xf numFmtId="177" fontId="26" fillId="10" borderId="1" xfId="0" applyNumberFormat="1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21" fillId="3" borderId="1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180" fontId="6" fillId="0" borderId="1" xfId="0" applyNumberFormat="1" applyFont="1" applyBorder="1" applyAlignment="1">
      <alignment horizontal="center" vertical="center" shrinkToFit="1"/>
    </xf>
    <xf numFmtId="9" fontId="17" fillId="0" borderId="2" xfId="2" applyFont="1" applyFill="1" applyBorder="1" applyAlignment="1">
      <alignment horizontal="center" vertical="center"/>
    </xf>
    <xf numFmtId="9" fontId="17" fillId="0" borderId="6" xfId="2" applyFont="1" applyFill="1" applyBorder="1" applyAlignment="1">
      <alignment horizontal="center" vertical="center"/>
    </xf>
    <xf numFmtId="9" fontId="17" fillId="0" borderId="9" xfId="2" applyFont="1" applyBorder="1" applyAlignment="1">
      <alignment horizontal="center" vertical="center"/>
    </xf>
    <xf numFmtId="9" fontId="17" fillId="3" borderId="9" xfId="2" applyFont="1" applyFill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/>
    </xf>
    <xf numFmtId="41" fontId="18" fillId="6" borderId="11" xfId="1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/>
    </xf>
    <xf numFmtId="41" fontId="17" fillId="6" borderId="12" xfId="1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/>
    </xf>
    <xf numFmtId="9" fontId="17" fillId="3" borderId="12" xfId="2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 wrapText="1"/>
    </xf>
    <xf numFmtId="41" fontId="21" fillId="0" borderId="1" xfId="1" applyFont="1" applyBorder="1" applyAlignment="1">
      <alignment horizontal="center" vertical="center" shrinkToFit="1"/>
    </xf>
    <xf numFmtId="41" fontId="21" fillId="3" borderId="1" xfId="1" applyFont="1" applyFill="1" applyBorder="1" applyAlignment="1">
      <alignment horizontal="center" vertical="center" shrinkToFit="1"/>
    </xf>
    <xf numFmtId="10" fontId="21" fillId="3" borderId="1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/>
    </xf>
    <xf numFmtId="0" fontId="31" fillId="0" borderId="0" xfId="0" applyFont="1" applyBorder="1" applyAlignment="1">
      <alignment horizontal="center"/>
    </xf>
    <xf numFmtId="178" fontId="11" fillId="0" borderId="8" xfId="0" applyNumberFormat="1" applyFont="1" applyFill="1" applyBorder="1" applyAlignment="1">
      <alignment horizontal="left" vertical="center"/>
    </xf>
    <xf numFmtId="41" fontId="27" fillId="0" borderId="0" xfId="1" applyFont="1" applyAlignment="1">
      <alignment horizontal="left" vertical="center" wrapText="1"/>
    </xf>
    <xf numFmtId="41" fontId="27" fillId="0" borderId="0" xfId="1" applyFont="1" applyAlignment="1">
      <alignment horizontal="left" vertical="center"/>
    </xf>
    <xf numFmtId="49" fontId="8" fillId="6" borderId="1" xfId="1" applyNumberFormat="1" applyFont="1" applyFill="1" applyBorder="1" applyAlignment="1">
      <alignment horizontal="center" vertical="center"/>
    </xf>
    <xf numFmtId="41" fontId="8" fillId="6" borderId="1" xfId="1" applyFont="1" applyFill="1" applyBorder="1" applyAlignment="1">
      <alignment horizontal="center" vertical="center"/>
    </xf>
    <xf numFmtId="41" fontId="8" fillId="6" borderId="3" xfId="1" applyFont="1" applyFill="1" applyBorder="1" applyAlignment="1">
      <alignment horizontal="center" vertical="center"/>
    </xf>
    <xf numFmtId="41" fontId="19" fillId="2" borderId="3" xfId="1" applyFont="1" applyFill="1" applyBorder="1" applyAlignment="1">
      <alignment horizontal="center" vertical="center" wrapText="1"/>
    </xf>
    <xf numFmtId="41" fontId="19" fillId="2" borderId="5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8" fillId="6" borderId="1" xfId="1" applyFont="1" applyFill="1" applyBorder="1" applyAlignment="1">
      <alignment horizontal="center" vertical="center" wrapText="1"/>
    </xf>
    <xf numFmtId="41" fontId="11" fillId="0" borderId="0" xfId="1" applyFont="1" applyBorder="1" applyAlignment="1">
      <alignment horizontal="left" vertical="center"/>
    </xf>
    <xf numFmtId="49" fontId="8" fillId="6" borderId="4" xfId="1" applyNumberFormat="1" applyFont="1" applyFill="1" applyBorder="1" applyAlignment="1">
      <alignment horizontal="center" vertical="center"/>
    </xf>
    <xf numFmtId="49" fontId="8" fillId="6" borderId="13" xfId="1" applyNumberFormat="1" applyFont="1" applyFill="1" applyBorder="1" applyAlignment="1">
      <alignment horizontal="center" vertical="center"/>
    </xf>
    <xf numFmtId="49" fontId="8" fillId="6" borderId="14" xfId="1" applyNumberFormat="1" applyFont="1" applyFill="1" applyBorder="1" applyAlignment="1">
      <alignment horizontal="center" vertical="center"/>
    </xf>
  </cellXfs>
  <cellStyles count="15">
    <cellStyle name="백분율" xfId="2" builtinId="5"/>
    <cellStyle name="쉼표 [0]" xfId="1" builtinId="6"/>
    <cellStyle name="쉼표 [0] 2" xfId="3" xr:uid="{00000000-0005-0000-0000-000002000000}"/>
    <cellStyle name="쉼표 [0] 3" xfId="4" xr:uid="{00000000-0005-0000-0000-000003000000}"/>
    <cellStyle name="쉼표 [0] 4" xfId="5" xr:uid="{00000000-0005-0000-0000-000004000000}"/>
    <cellStyle name="표준" xfId="0" builtinId="0"/>
    <cellStyle name="표준 2" xfId="6" xr:uid="{00000000-0005-0000-0000-000006000000}"/>
    <cellStyle name="표준 2 118" xfId="7" xr:uid="{00000000-0005-0000-0000-000007000000}"/>
    <cellStyle name="표준 2 154" xfId="8" xr:uid="{00000000-0005-0000-0000-000008000000}"/>
    <cellStyle name="표준 2 2" xfId="9" xr:uid="{00000000-0005-0000-0000-000009000000}"/>
    <cellStyle name="표준 2 2 22" xfId="10" xr:uid="{00000000-0005-0000-0000-00000A000000}"/>
    <cellStyle name="표준 2 2 9" xfId="11" xr:uid="{00000000-0005-0000-0000-00000B000000}"/>
    <cellStyle name="표준 28" xfId="12" xr:uid="{00000000-0005-0000-0000-00000C000000}"/>
    <cellStyle name="표준 3" xfId="13" xr:uid="{00000000-0005-0000-0000-00000D000000}"/>
    <cellStyle name="표준 4" xfId="14" xr:uid="{00000000-0005-0000-0000-00000E000000}"/>
  </cellStyles>
  <dxfs count="0"/>
  <tableStyles count="0" defaultTableStyle="TableStyleMedium9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000@000.com" TargetMode="External"/><Relationship Id="rId1" Type="http://schemas.openxmlformats.org/officeDocument/2006/relationships/hyperlink" Target="mailto:000@000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33"/>
  <sheetViews>
    <sheetView showGridLines="0" tabSelected="1" zoomScale="85" zoomScaleNormal="85" zoomScaleSheetLayoutView="70" zoomScalePageLayoutView="85" workbookViewId="0">
      <selection sqref="A1:B1"/>
    </sheetView>
  </sheetViews>
  <sheetFormatPr defaultRowHeight="16.5"/>
  <cols>
    <col min="1" max="1" width="20.625" customWidth="1"/>
    <col min="2" max="2" width="25.625" customWidth="1"/>
    <col min="3" max="6" width="12.625" customWidth="1"/>
    <col min="7" max="7" width="13.625" customWidth="1"/>
    <col min="8" max="8" width="11" customWidth="1"/>
    <col min="9" max="9" width="13" customWidth="1"/>
    <col min="10" max="10" width="14.625" style="13" bestFit="1" customWidth="1"/>
    <col min="11" max="11" width="15.625" customWidth="1"/>
    <col min="12" max="12" width="9.25" style="14" bestFit="1" customWidth="1"/>
    <col min="13" max="13" width="15.625" customWidth="1"/>
    <col min="14" max="14" width="15.625" style="14" customWidth="1"/>
    <col min="15" max="15" width="9.25" style="14" bestFit="1" customWidth="1"/>
    <col min="16" max="16" width="10.625" style="14" customWidth="1"/>
    <col min="17" max="18" width="15.625" customWidth="1"/>
    <col min="19" max="19" width="10.625" customWidth="1"/>
    <col min="20" max="21" width="15.625" customWidth="1"/>
    <col min="22" max="24" width="20.625" customWidth="1"/>
  </cols>
  <sheetData>
    <row r="1" spans="1:24" ht="30" customHeight="1">
      <c r="A1" s="98" t="s">
        <v>32</v>
      </c>
      <c r="B1" s="98"/>
      <c r="G1" s="96" t="s">
        <v>34</v>
      </c>
      <c r="H1" s="96"/>
      <c r="I1" s="96"/>
      <c r="V1" s="97" t="s">
        <v>105</v>
      </c>
      <c r="W1" s="97"/>
      <c r="X1" s="97"/>
    </row>
    <row r="2" spans="1:24" ht="49.5">
      <c r="A2" s="65" t="s">
        <v>21</v>
      </c>
      <c r="B2" s="66" t="s">
        <v>15</v>
      </c>
      <c r="C2" s="67" t="s">
        <v>71</v>
      </c>
      <c r="D2" s="67" t="s">
        <v>72</v>
      </c>
      <c r="E2" s="68" t="s">
        <v>73</v>
      </c>
      <c r="F2" s="68" t="s">
        <v>104</v>
      </c>
      <c r="G2" s="91" t="s">
        <v>107</v>
      </c>
      <c r="H2" s="92" t="s">
        <v>84</v>
      </c>
      <c r="I2" s="91" t="s">
        <v>108</v>
      </c>
      <c r="J2" s="69" t="s">
        <v>86</v>
      </c>
      <c r="K2" s="70" t="s">
        <v>25</v>
      </c>
      <c r="L2" s="70" t="s">
        <v>87</v>
      </c>
      <c r="M2" s="70" t="s">
        <v>83</v>
      </c>
      <c r="N2" s="70" t="s">
        <v>26</v>
      </c>
      <c r="O2" s="70" t="s">
        <v>88</v>
      </c>
      <c r="P2" s="66" t="s">
        <v>81</v>
      </c>
      <c r="Q2" s="66" t="s">
        <v>79</v>
      </c>
      <c r="R2" s="66" t="s">
        <v>78</v>
      </c>
      <c r="S2" s="66" t="s">
        <v>80</v>
      </c>
      <c r="T2" s="66" t="s">
        <v>93</v>
      </c>
      <c r="U2" s="66" t="s">
        <v>94</v>
      </c>
      <c r="V2" s="89" t="s">
        <v>33</v>
      </c>
      <c r="W2" s="89" t="s">
        <v>16</v>
      </c>
      <c r="X2" s="90" t="s">
        <v>76</v>
      </c>
    </row>
    <row r="3" spans="1:24" s="61" customFormat="1" ht="45" customHeight="1">
      <c r="A3" s="71"/>
      <c r="B3" s="71"/>
      <c r="C3" s="93">
        <v>300000000</v>
      </c>
      <c r="D3" s="93">
        <v>35000000</v>
      </c>
      <c r="E3" s="94">
        <f>SUM(C3:D3)</f>
        <v>335000000</v>
      </c>
      <c r="F3" s="95">
        <f>D3/E3</f>
        <v>0.1044776119402985</v>
      </c>
      <c r="G3" s="72"/>
      <c r="H3" s="72"/>
      <c r="I3" s="72"/>
      <c r="J3" s="73"/>
      <c r="K3" s="71" t="s">
        <v>82</v>
      </c>
      <c r="L3" s="71"/>
      <c r="M3" s="71"/>
      <c r="N3" s="71"/>
      <c r="O3" s="74"/>
      <c r="P3" s="71"/>
      <c r="Q3" s="71"/>
      <c r="R3" s="71"/>
      <c r="S3" s="71"/>
      <c r="T3" s="71"/>
      <c r="U3" s="71"/>
      <c r="V3" s="71"/>
      <c r="W3" s="71"/>
      <c r="X3" s="71"/>
    </row>
    <row r="4" spans="1:24" s="14" customFormat="1" ht="19.5" customHeight="1">
      <c r="A4" s="43"/>
      <c r="B4" s="43"/>
      <c r="C4" s="43"/>
      <c r="D4" s="43"/>
      <c r="E4" s="44"/>
      <c r="F4" s="45"/>
      <c r="G4" s="46"/>
      <c r="H4" s="46"/>
      <c r="I4" s="46"/>
      <c r="J4" s="43"/>
      <c r="K4" s="43"/>
      <c r="L4" s="43"/>
      <c r="M4" s="43"/>
      <c r="N4" s="43"/>
      <c r="O4" s="47"/>
      <c r="P4" s="17"/>
      <c r="Q4" s="17"/>
      <c r="R4" s="17"/>
      <c r="S4" s="17"/>
      <c r="T4" s="17"/>
      <c r="U4" s="17"/>
      <c r="V4" s="43"/>
      <c r="W4" s="43"/>
      <c r="X4" s="43"/>
    </row>
    <row r="5" spans="1:24" ht="26.25">
      <c r="A5" s="51" t="s">
        <v>75</v>
      </c>
    </row>
    <row r="6" spans="1:24" s="48" customFormat="1" ht="17.25">
      <c r="A6" s="52" t="s">
        <v>70</v>
      </c>
      <c r="J6" s="49"/>
      <c r="L6" s="50"/>
      <c r="N6" s="50"/>
      <c r="O6" s="50"/>
      <c r="P6" s="50"/>
    </row>
    <row r="7" spans="1:24" s="48" customFormat="1" ht="17.25">
      <c r="A7" s="52" t="s">
        <v>89</v>
      </c>
      <c r="J7" s="49"/>
      <c r="L7" s="50"/>
      <c r="N7" s="50"/>
      <c r="O7" s="50"/>
      <c r="P7" s="50"/>
    </row>
    <row r="8" spans="1:24" s="48" customFormat="1" ht="17.25">
      <c r="A8" s="59" t="s">
        <v>90</v>
      </c>
      <c r="J8" s="49"/>
      <c r="L8" s="50"/>
      <c r="N8" s="50"/>
      <c r="O8" s="50"/>
      <c r="P8" s="50"/>
    </row>
    <row r="9" spans="1:24" s="48" customFormat="1" ht="17.25">
      <c r="A9" s="60" t="s">
        <v>91</v>
      </c>
      <c r="J9" s="49"/>
      <c r="L9" s="50"/>
      <c r="N9" s="50"/>
      <c r="O9" s="50"/>
      <c r="P9" s="50"/>
    </row>
    <row r="10" spans="1:24" s="48" customFormat="1" ht="17.25">
      <c r="A10" s="52" t="s">
        <v>30</v>
      </c>
      <c r="J10" s="49"/>
      <c r="L10" s="50"/>
      <c r="N10" s="50"/>
      <c r="O10" s="50"/>
      <c r="P10" s="50"/>
    </row>
    <row r="11" spans="1:24" s="48" customFormat="1" ht="17.25">
      <c r="A11" s="53" t="s">
        <v>92</v>
      </c>
      <c r="J11" s="49"/>
      <c r="L11" s="50"/>
      <c r="N11" s="50"/>
      <c r="O11" s="50"/>
      <c r="P11" s="50"/>
    </row>
    <row r="12" spans="1:24" s="48" customFormat="1" ht="17.25">
      <c r="A12" s="53" t="s">
        <v>74</v>
      </c>
      <c r="J12" s="49"/>
      <c r="L12" s="50"/>
      <c r="N12" s="50"/>
      <c r="O12" s="50"/>
      <c r="P12" s="50"/>
    </row>
    <row r="13" spans="1:24" s="48" customFormat="1" ht="17.25">
      <c r="A13" s="53" t="s">
        <v>110</v>
      </c>
      <c r="J13" s="49"/>
      <c r="L13" s="50"/>
      <c r="N13" s="50"/>
      <c r="O13" s="50"/>
      <c r="P13" s="50"/>
    </row>
    <row r="14" spans="1:24" s="48" customFormat="1" ht="26.25">
      <c r="A14" s="64" t="s">
        <v>97</v>
      </c>
      <c r="J14" s="49"/>
      <c r="L14" s="50"/>
      <c r="N14" s="50"/>
      <c r="O14" s="50"/>
      <c r="P14" s="50"/>
    </row>
    <row r="15" spans="1:24" s="48" customFormat="1" ht="17.25">
      <c r="J15" s="49"/>
      <c r="L15" s="50"/>
      <c r="N15" s="50"/>
      <c r="O15" s="50"/>
      <c r="P15" s="50"/>
    </row>
    <row r="16" spans="1:24" ht="20.100000000000001" customHeight="1">
      <c r="A16" s="54" t="s">
        <v>17</v>
      </c>
      <c r="B16" s="55"/>
      <c r="C16" s="41"/>
      <c r="D16" s="41"/>
      <c r="E16" s="41"/>
      <c r="F16" s="41"/>
      <c r="G16" s="41"/>
      <c r="H16" s="41"/>
      <c r="I16" s="56"/>
      <c r="J16" s="57"/>
      <c r="K16" s="41"/>
      <c r="L16" s="42"/>
      <c r="M16" s="41"/>
      <c r="N16" s="42"/>
      <c r="O16" s="42"/>
      <c r="P16" s="42"/>
      <c r="Q16" s="41"/>
      <c r="R16" s="41"/>
      <c r="S16" s="41"/>
      <c r="T16" s="41"/>
      <c r="U16" s="41"/>
      <c r="V16" s="41"/>
      <c r="W16" s="41"/>
      <c r="X16" s="41"/>
    </row>
    <row r="17" spans="1:24" s="61" customFormat="1" ht="20.100000000000001" customHeight="1">
      <c r="A17" s="58" t="s">
        <v>35</v>
      </c>
      <c r="B17" s="58" t="s">
        <v>85</v>
      </c>
      <c r="C17" s="62">
        <v>300000000</v>
      </c>
      <c r="D17" s="62">
        <v>40000000</v>
      </c>
      <c r="E17" s="62">
        <f>SUM(C17:D17)</f>
        <v>340000000</v>
      </c>
      <c r="F17" s="63">
        <f>D17/E17</f>
        <v>0.11764705882352941</v>
      </c>
      <c r="G17" s="63" t="s">
        <v>77</v>
      </c>
      <c r="H17" s="63" t="s">
        <v>106</v>
      </c>
      <c r="I17" s="58" t="s">
        <v>66</v>
      </c>
      <c r="J17" s="58" t="s">
        <v>19</v>
      </c>
      <c r="K17" s="58" t="s">
        <v>20</v>
      </c>
      <c r="L17" s="58">
        <v>22</v>
      </c>
      <c r="M17" s="58" t="s">
        <v>18</v>
      </c>
      <c r="N17" s="58" t="s">
        <v>18</v>
      </c>
      <c r="O17" s="58" t="s">
        <v>18</v>
      </c>
      <c r="P17" s="58" t="s">
        <v>40</v>
      </c>
      <c r="Q17" s="58" t="s">
        <v>41</v>
      </c>
      <c r="R17" s="58" t="s">
        <v>42</v>
      </c>
      <c r="S17" s="58" t="s">
        <v>43</v>
      </c>
      <c r="T17" s="58" t="s">
        <v>41</v>
      </c>
      <c r="U17" s="58" t="s">
        <v>42</v>
      </c>
      <c r="V17" s="58" t="s">
        <v>37</v>
      </c>
      <c r="W17" s="58" t="s">
        <v>36</v>
      </c>
      <c r="X17" s="58" t="s">
        <v>69</v>
      </c>
    </row>
    <row r="18" spans="1:24" s="14" customFormat="1" ht="20.100000000000001" customHeight="1">
      <c r="A18" s="38"/>
      <c r="B18" s="38"/>
      <c r="C18" s="39"/>
      <c r="D18" s="39"/>
      <c r="E18" s="39"/>
      <c r="F18" s="40"/>
      <c r="G18" s="40"/>
      <c r="H18" s="40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58" t="s">
        <v>67</v>
      </c>
      <c r="W18" s="58" t="s">
        <v>68</v>
      </c>
      <c r="X18" s="58" t="s">
        <v>67</v>
      </c>
    </row>
    <row r="19" spans="1:24" s="14" customFormat="1" ht="20.100000000000001" customHeight="1">
      <c r="A19" s="38"/>
      <c r="B19" s="38"/>
      <c r="C19" s="39"/>
      <c r="D19" s="39"/>
      <c r="E19" s="39"/>
      <c r="F19" s="40"/>
      <c r="G19" s="40"/>
      <c r="H19" s="40"/>
      <c r="I19" s="38"/>
      <c r="J19" s="41"/>
      <c r="K19" s="41"/>
      <c r="L19" s="41"/>
      <c r="M19" s="41"/>
      <c r="N19" s="41"/>
      <c r="O19" s="41"/>
      <c r="P19" s="42"/>
      <c r="Q19" s="42"/>
      <c r="R19" s="42"/>
      <c r="S19" s="42"/>
      <c r="T19" s="42"/>
      <c r="U19" s="42"/>
      <c r="V19" s="58" t="s">
        <v>38</v>
      </c>
      <c r="W19" s="58" t="s">
        <v>39</v>
      </c>
      <c r="X19" s="58" t="s">
        <v>31</v>
      </c>
    </row>
    <row r="20" spans="1:24" s="48" customFormat="1" ht="24.95" customHeight="1">
      <c r="J20" s="49"/>
      <c r="L20" s="50"/>
      <c r="N20" s="50"/>
      <c r="O20" s="50"/>
      <c r="P20" s="50"/>
    </row>
    <row r="21" spans="1:24" ht="46.5" customHeight="1">
      <c r="A21" s="16"/>
    </row>
    <row r="22" spans="1:24" ht="46.5" customHeight="1"/>
    <row r="23" spans="1:24" ht="46.5" customHeight="1"/>
    <row r="24" spans="1:24" ht="24">
      <c r="A24" s="15"/>
    </row>
    <row r="25" spans="1:24" ht="24">
      <c r="A25" s="15"/>
    </row>
    <row r="26" spans="1:24" ht="24">
      <c r="A26" s="15"/>
    </row>
    <row r="27" spans="1:24" ht="24">
      <c r="A27" s="15"/>
    </row>
    <row r="28" spans="1:24" ht="24">
      <c r="A28" s="15"/>
    </row>
    <row r="29" spans="1:24" ht="24">
      <c r="A29" s="15"/>
    </row>
    <row r="30" spans="1:24" ht="24">
      <c r="A30" s="15"/>
    </row>
    <row r="31" spans="1:24" ht="24">
      <c r="A31" s="15"/>
    </row>
    <row r="32" spans="1:24" ht="24">
      <c r="A32" s="15"/>
    </row>
    <row r="33" spans="1:1" ht="24">
      <c r="A33" s="15"/>
    </row>
  </sheetData>
  <mergeCells count="3">
    <mergeCell ref="G1:I1"/>
    <mergeCell ref="V1:X1"/>
    <mergeCell ref="A1:B1"/>
  </mergeCells>
  <phoneticPr fontId="3" type="noConversion"/>
  <hyperlinks>
    <hyperlink ref="R17" r:id="rId1" xr:uid="{00000000-0004-0000-0000-000000000000}"/>
    <hyperlink ref="U17" r:id="rId2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41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8:H10"/>
  <sheetViews>
    <sheetView workbookViewId="0">
      <selection activeCell="H11" sqref="H11"/>
    </sheetView>
  </sheetViews>
  <sheetFormatPr defaultRowHeight="16.5"/>
  <sheetData>
    <row r="8" spans="8:8">
      <c r="H8" t="s">
        <v>27</v>
      </c>
    </row>
    <row r="9" spans="8:8">
      <c r="H9" t="s">
        <v>28</v>
      </c>
    </row>
    <row r="10" spans="8:8">
      <c r="H10" t="s">
        <v>29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zoomScaleNormal="100" zoomScaleSheetLayoutView="100" workbookViewId="0">
      <selection activeCell="F1" sqref="F1"/>
    </sheetView>
  </sheetViews>
  <sheetFormatPr defaultRowHeight="14.1" customHeight="1"/>
  <cols>
    <col min="1" max="1" width="5.5" style="2" customWidth="1"/>
    <col min="2" max="2" width="8.625" style="2" customWidth="1"/>
    <col min="3" max="4" width="8.625" style="4" customWidth="1"/>
    <col min="5" max="9" width="27.625" style="3" customWidth="1"/>
    <col min="10" max="10" width="7.25" style="6" customWidth="1"/>
    <col min="11" max="11" width="1.625" style="11" customWidth="1"/>
    <col min="12" max="12" width="43" style="11" customWidth="1"/>
    <col min="13" max="16384" width="9" style="1"/>
  </cols>
  <sheetData>
    <row r="1" spans="1:12" s="7" customFormat="1" ht="30" customHeight="1">
      <c r="A1" s="108" t="s">
        <v>98</v>
      </c>
      <c r="B1" s="108"/>
      <c r="C1" s="108"/>
      <c r="D1" s="108"/>
      <c r="E1" s="108"/>
      <c r="F1" s="30" t="s">
        <v>111</v>
      </c>
      <c r="G1" s="6"/>
      <c r="H1" s="6"/>
      <c r="I1" s="6"/>
      <c r="J1" s="6"/>
      <c r="K1" s="11"/>
      <c r="L1" s="11"/>
    </row>
    <row r="2" spans="1:12" s="7" customFormat="1" ht="14.25" customHeight="1" thickBot="1">
      <c r="A2" s="8"/>
      <c r="B2" s="8"/>
      <c r="C2" s="9"/>
      <c r="D2" s="9"/>
      <c r="E2" s="106" t="s">
        <v>96</v>
      </c>
      <c r="F2" s="106"/>
      <c r="G2" s="106"/>
      <c r="H2" s="106"/>
      <c r="I2" s="106"/>
      <c r="J2" s="10"/>
      <c r="K2" s="11"/>
      <c r="L2" s="11"/>
    </row>
    <row r="3" spans="1:12" ht="18" customHeight="1">
      <c r="A3" s="101" t="s">
        <v>9</v>
      </c>
      <c r="B3" s="109" t="s">
        <v>99</v>
      </c>
      <c r="C3" s="102" t="s">
        <v>8</v>
      </c>
      <c r="D3" s="103" t="s">
        <v>7</v>
      </c>
      <c r="E3" s="80" t="s">
        <v>61</v>
      </c>
      <c r="F3" s="28" t="s">
        <v>24</v>
      </c>
      <c r="G3" s="29" t="s">
        <v>11</v>
      </c>
      <c r="H3" s="29" t="s">
        <v>50</v>
      </c>
      <c r="I3" s="29" t="s">
        <v>62</v>
      </c>
      <c r="J3" s="107" t="s">
        <v>103</v>
      </c>
      <c r="L3" s="12" t="s">
        <v>14</v>
      </c>
    </row>
    <row r="4" spans="1:12" ht="18" customHeight="1">
      <c r="A4" s="101"/>
      <c r="B4" s="110"/>
      <c r="C4" s="102"/>
      <c r="D4" s="103"/>
      <c r="E4" s="81" t="s">
        <v>109</v>
      </c>
      <c r="F4" s="22" t="s">
        <v>49</v>
      </c>
      <c r="G4" s="23" t="s">
        <v>63</v>
      </c>
      <c r="H4" s="23" t="s">
        <v>44</v>
      </c>
      <c r="I4" s="23" t="s">
        <v>64</v>
      </c>
      <c r="J4" s="107"/>
      <c r="L4" s="12" t="s">
        <v>45</v>
      </c>
    </row>
    <row r="5" spans="1:12" s="7" customFormat="1" ht="18" customHeight="1">
      <c r="A5" s="101"/>
      <c r="B5" s="110"/>
      <c r="C5" s="102"/>
      <c r="D5" s="103"/>
      <c r="E5" s="82" t="s">
        <v>12</v>
      </c>
      <c r="F5" s="24" t="s">
        <v>46</v>
      </c>
      <c r="G5" s="25" t="s">
        <v>47</v>
      </c>
      <c r="H5" s="25" t="s">
        <v>48</v>
      </c>
      <c r="I5" s="25" t="s">
        <v>12</v>
      </c>
      <c r="J5" s="107"/>
      <c r="K5" s="11"/>
      <c r="L5" s="12" t="s">
        <v>13</v>
      </c>
    </row>
    <row r="6" spans="1:12" ht="18" customHeight="1">
      <c r="A6" s="101"/>
      <c r="B6" s="111"/>
      <c r="C6" s="102"/>
      <c r="D6" s="103"/>
      <c r="E6" s="83" t="s">
        <v>65</v>
      </c>
      <c r="F6" s="26" t="s">
        <v>10</v>
      </c>
      <c r="G6" s="27" t="s">
        <v>65</v>
      </c>
      <c r="H6" s="27" t="s">
        <v>10</v>
      </c>
      <c r="I6" s="27" t="s">
        <v>65</v>
      </c>
      <c r="J6" s="107"/>
      <c r="L6" s="12" t="s">
        <v>22</v>
      </c>
    </row>
    <row r="7" spans="1:12" ht="18" customHeight="1">
      <c r="A7" s="18">
        <v>1</v>
      </c>
      <c r="B7" s="86" t="s">
        <v>100</v>
      </c>
      <c r="C7" s="87" t="s">
        <v>52</v>
      </c>
      <c r="D7" s="88" t="s">
        <v>6</v>
      </c>
      <c r="E7" s="77">
        <v>0.5</v>
      </c>
      <c r="F7" s="31">
        <v>0.3</v>
      </c>
      <c r="G7" s="32"/>
      <c r="H7" s="33"/>
      <c r="I7" s="33">
        <v>0.2</v>
      </c>
      <c r="J7" s="79">
        <f>SUM(E7:I7)</f>
        <v>1</v>
      </c>
      <c r="L7" s="12" t="s">
        <v>51</v>
      </c>
    </row>
    <row r="8" spans="1:12" ht="18" customHeight="1">
      <c r="A8" s="18">
        <v>2</v>
      </c>
      <c r="B8" s="86" t="s">
        <v>101</v>
      </c>
      <c r="C8" s="87" t="s">
        <v>52</v>
      </c>
      <c r="D8" s="88" t="s">
        <v>6</v>
      </c>
      <c r="E8" s="78">
        <v>0.5</v>
      </c>
      <c r="F8" s="34"/>
      <c r="G8" s="35">
        <v>0.5</v>
      </c>
      <c r="H8" s="35"/>
      <c r="I8" s="35"/>
      <c r="J8" s="79">
        <f t="shared" ref="J8:J20" si="0">SUM(E8:I8)</f>
        <v>1</v>
      </c>
    </row>
    <row r="9" spans="1:12" ht="18" customHeight="1">
      <c r="A9" s="18">
        <v>3</v>
      </c>
      <c r="B9" s="86" t="s">
        <v>100</v>
      </c>
      <c r="C9" s="87" t="s">
        <v>53</v>
      </c>
      <c r="D9" s="88" t="s">
        <v>5</v>
      </c>
      <c r="E9" s="77">
        <v>0.3</v>
      </c>
      <c r="F9" s="75">
        <v>0.2</v>
      </c>
      <c r="G9" s="32"/>
      <c r="H9" s="33">
        <v>0.5</v>
      </c>
      <c r="I9" s="33"/>
      <c r="J9" s="79">
        <f t="shared" si="0"/>
        <v>1</v>
      </c>
      <c r="L9" s="99" t="s">
        <v>95</v>
      </c>
    </row>
    <row r="10" spans="1:12" ht="18" customHeight="1">
      <c r="A10" s="18">
        <v>4</v>
      </c>
      <c r="B10" s="86" t="s">
        <v>100</v>
      </c>
      <c r="C10" s="87" t="s">
        <v>54</v>
      </c>
      <c r="D10" s="88" t="s">
        <v>5</v>
      </c>
      <c r="E10" s="78">
        <v>1</v>
      </c>
      <c r="F10" s="75"/>
      <c r="G10" s="32"/>
      <c r="H10" s="33"/>
      <c r="I10" s="33"/>
      <c r="J10" s="79">
        <f t="shared" si="0"/>
        <v>1</v>
      </c>
      <c r="L10" s="100"/>
    </row>
    <row r="11" spans="1:12" ht="18" customHeight="1">
      <c r="A11" s="18">
        <v>5</v>
      </c>
      <c r="B11" s="86"/>
      <c r="C11" s="87" t="s">
        <v>52</v>
      </c>
      <c r="D11" s="88" t="s">
        <v>0</v>
      </c>
      <c r="E11" s="78">
        <v>0.7</v>
      </c>
      <c r="F11" s="75">
        <v>0.3</v>
      </c>
      <c r="G11" s="32"/>
      <c r="H11" s="33"/>
      <c r="I11" s="33"/>
      <c r="J11" s="79">
        <f t="shared" si="0"/>
        <v>1</v>
      </c>
      <c r="L11" s="100"/>
    </row>
    <row r="12" spans="1:12" ht="18" customHeight="1">
      <c r="A12" s="18">
        <v>6</v>
      </c>
      <c r="B12" s="86"/>
      <c r="C12" s="87" t="s">
        <v>52</v>
      </c>
      <c r="D12" s="88" t="s">
        <v>2</v>
      </c>
      <c r="E12" s="78">
        <v>0.3</v>
      </c>
      <c r="F12" s="75"/>
      <c r="G12" s="32">
        <v>0.7</v>
      </c>
      <c r="H12" s="33"/>
      <c r="I12" s="33"/>
      <c r="J12" s="79">
        <f t="shared" si="0"/>
        <v>1</v>
      </c>
      <c r="L12" s="100"/>
    </row>
    <row r="13" spans="1:12" ht="18" customHeight="1">
      <c r="A13" s="18">
        <v>7</v>
      </c>
      <c r="B13" s="86"/>
      <c r="C13" s="87" t="s">
        <v>55</v>
      </c>
      <c r="D13" s="88" t="s">
        <v>3</v>
      </c>
      <c r="E13" s="78">
        <v>1</v>
      </c>
      <c r="F13" s="75"/>
      <c r="G13" s="32"/>
      <c r="H13" s="33"/>
      <c r="I13" s="33"/>
      <c r="J13" s="79">
        <f t="shared" si="0"/>
        <v>1</v>
      </c>
      <c r="L13" s="100"/>
    </row>
    <row r="14" spans="1:12" ht="18" customHeight="1">
      <c r="A14" s="18">
        <v>8</v>
      </c>
      <c r="B14" s="86" t="s">
        <v>102</v>
      </c>
      <c r="C14" s="87" t="s">
        <v>56</v>
      </c>
      <c r="D14" s="88" t="s">
        <v>4</v>
      </c>
      <c r="E14" s="78">
        <v>1</v>
      </c>
      <c r="F14" s="75"/>
      <c r="G14" s="32"/>
      <c r="H14" s="33"/>
      <c r="I14" s="33"/>
      <c r="J14" s="79">
        <f t="shared" si="0"/>
        <v>1</v>
      </c>
      <c r="L14" s="100"/>
    </row>
    <row r="15" spans="1:12" ht="18" customHeight="1">
      <c r="A15" s="18">
        <v>9</v>
      </c>
      <c r="B15" s="86"/>
      <c r="C15" s="87" t="s">
        <v>57</v>
      </c>
      <c r="D15" s="88" t="s">
        <v>3</v>
      </c>
      <c r="E15" s="78">
        <v>0.5</v>
      </c>
      <c r="F15" s="75"/>
      <c r="G15" s="32"/>
      <c r="H15" s="33"/>
      <c r="I15" s="33">
        <v>0.5</v>
      </c>
      <c r="J15" s="79">
        <f t="shared" si="0"/>
        <v>1</v>
      </c>
      <c r="L15" s="100"/>
    </row>
    <row r="16" spans="1:12" ht="18" customHeight="1">
      <c r="A16" s="18">
        <v>10</v>
      </c>
      <c r="B16" s="86"/>
      <c r="C16" s="87" t="s">
        <v>57</v>
      </c>
      <c r="D16" s="88" t="s">
        <v>3</v>
      </c>
      <c r="E16" s="78">
        <v>1</v>
      </c>
      <c r="F16" s="75"/>
      <c r="G16" s="32"/>
      <c r="H16" s="33"/>
      <c r="I16" s="33"/>
      <c r="J16" s="79">
        <f t="shared" si="0"/>
        <v>1</v>
      </c>
      <c r="L16" s="100"/>
    </row>
    <row r="17" spans="1:12" ht="18" customHeight="1">
      <c r="A17" s="18">
        <v>11</v>
      </c>
      <c r="B17" s="86"/>
      <c r="C17" s="87" t="s">
        <v>58</v>
      </c>
      <c r="D17" s="88" t="s">
        <v>0</v>
      </c>
      <c r="E17" s="78">
        <v>0.7</v>
      </c>
      <c r="F17" s="75">
        <v>0.3</v>
      </c>
      <c r="G17" s="32"/>
      <c r="H17" s="33"/>
      <c r="I17" s="33"/>
      <c r="J17" s="79">
        <f t="shared" si="0"/>
        <v>1</v>
      </c>
      <c r="L17" s="100"/>
    </row>
    <row r="18" spans="1:12" ht="18" customHeight="1">
      <c r="A18" s="18">
        <v>12</v>
      </c>
      <c r="B18" s="86"/>
      <c r="C18" s="87" t="s">
        <v>56</v>
      </c>
      <c r="D18" s="88" t="s">
        <v>2</v>
      </c>
      <c r="E18" s="78">
        <v>0.3</v>
      </c>
      <c r="F18" s="75"/>
      <c r="G18" s="32"/>
      <c r="H18" s="33"/>
      <c r="I18" s="33">
        <v>0.7</v>
      </c>
      <c r="J18" s="79">
        <f t="shared" si="0"/>
        <v>1</v>
      </c>
      <c r="L18" s="100"/>
    </row>
    <row r="19" spans="1:12" ht="18" customHeight="1">
      <c r="A19" s="18">
        <v>13</v>
      </c>
      <c r="B19" s="86"/>
      <c r="C19" s="87" t="s">
        <v>59</v>
      </c>
      <c r="D19" s="88" t="s">
        <v>3</v>
      </c>
      <c r="E19" s="78">
        <v>1</v>
      </c>
      <c r="F19" s="75"/>
      <c r="G19" s="32"/>
      <c r="H19" s="33"/>
      <c r="I19" s="33"/>
      <c r="J19" s="79">
        <f t="shared" si="0"/>
        <v>1</v>
      </c>
      <c r="L19" s="100"/>
    </row>
    <row r="20" spans="1:12" ht="18" customHeight="1">
      <c r="A20" s="18">
        <v>14</v>
      </c>
      <c r="B20" s="86"/>
      <c r="C20" s="87" t="s">
        <v>60</v>
      </c>
      <c r="D20" s="88" t="s">
        <v>1</v>
      </c>
      <c r="E20" s="84">
        <v>1</v>
      </c>
      <c r="F20" s="76"/>
      <c r="G20" s="37"/>
      <c r="H20" s="36"/>
      <c r="I20" s="36"/>
      <c r="J20" s="79">
        <f t="shared" si="0"/>
        <v>1</v>
      </c>
      <c r="L20" s="100"/>
    </row>
    <row r="21" spans="1:12" ht="30" customHeight="1" thickBot="1">
      <c r="A21" s="104" t="s">
        <v>23</v>
      </c>
      <c r="B21" s="105"/>
      <c r="C21" s="105"/>
      <c r="D21" s="105"/>
      <c r="E21" s="85">
        <f t="shared" ref="E21" si="1">COUNTA(E7:E20)</f>
        <v>14</v>
      </c>
      <c r="F21" s="21"/>
      <c r="G21" s="21"/>
      <c r="H21" s="21"/>
      <c r="I21" s="21"/>
      <c r="J21" s="20"/>
      <c r="K21" s="19"/>
    </row>
    <row r="22" spans="1:12" ht="14.1" customHeight="1">
      <c r="A22" s="8"/>
      <c r="B22" s="8"/>
      <c r="C22" s="9"/>
      <c r="D22" s="9"/>
    </row>
    <row r="27" spans="1:12" ht="14.1" customHeight="1">
      <c r="C27" s="5"/>
    </row>
    <row r="28" spans="1:12" ht="14.1" customHeight="1">
      <c r="C28" s="3"/>
      <c r="D28" s="3"/>
    </row>
    <row r="29" spans="1:12" ht="14.1" customHeight="1">
      <c r="D29" s="3"/>
    </row>
    <row r="30" spans="1:12" ht="14.1" customHeight="1">
      <c r="D30" s="3"/>
    </row>
    <row r="31" spans="1:12" ht="14.1" customHeight="1">
      <c r="D31" s="3"/>
    </row>
    <row r="32" spans="1:12" ht="14.1" customHeight="1">
      <c r="D32" s="3"/>
    </row>
  </sheetData>
  <mergeCells count="9">
    <mergeCell ref="E2:I2"/>
    <mergeCell ref="J3:J6"/>
    <mergeCell ref="A1:E1"/>
    <mergeCell ref="B3:B6"/>
    <mergeCell ref="L9:L20"/>
    <mergeCell ref="A3:A6"/>
    <mergeCell ref="C3:C6"/>
    <mergeCell ref="D3:D6"/>
    <mergeCell ref="A21:D2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1. 신청과제 개요</vt:lpstr>
      <vt:lpstr>Sheet1</vt:lpstr>
      <vt:lpstr>2. 참여인력 참여율 현황</vt:lpstr>
      <vt:lpstr>'1. 신청과제 개요'!Print_Area</vt:lpstr>
      <vt:lpstr>'2. 참여인력 참여율 현황'!Print_Area</vt:lpstr>
      <vt:lpstr>'2. 참여인력 참여율 현황'!Print_Titles</vt:lpstr>
    </vt:vector>
  </TitlesOfParts>
  <Company>MyCompany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2018-06-20T05:48:45Z</cp:lastPrinted>
  <dcterms:created xsi:type="dcterms:W3CDTF">2018-06-20T03:13:05Z</dcterms:created>
  <dcterms:modified xsi:type="dcterms:W3CDTF">2026-05-21T08:13:14Z</dcterms:modified>
</cp:coreProperties>
</file>